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LANNING\QUADCO\HSTP\Consolidated Grant Applications Received\"/>
    </mc:Choice>
  </mc:AlternateContent>
  <xr:revisionPtr revIDLastSave="0" documentId="13_ncr:1_{2B4A77DE-D145-43CB-B758-B855D5AACB2D}" xr6:coauthVersionLast="47" xr6:coauthVersionMax="47" xr10:uidLastSave="{00000000-0000-0000-0000-000000000000}"/>
  <bookViews>
    <workbookView xWindow="-120" yWindow="-120" windowWidth="29040" windowHeight="15840" xr2:uid="{2DEDCA0E-0737-4698-A6FD-42A29C6055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J7" i="1"/>
  <c r="I7" i="1"/>
  <c r="J6" i="1"/>
  <c r="J5" i="1"/>
  <c r="J4" i="1"/>
  <c r="I4" i="1"/>
  <c r="J3" i="1"/>
  <c r="J2" i="1"/>
</calcChain>
</file>

<file path=xl/sharedStrings.xml><?xml version="1.0" encoding="utf-8"?>
<sst xmlns="http://schemas.openxmlformats.org/spreadsheetml/2006/main" count="63" uniqueCount="43">
  <si>
    <t>Title of Project</t>
  </si>
  <si>
    <t>Agency</t>
  </si>
  <si>
    <t>Preservation, Expansion, or New</t>
  </si>
  <si>
    <t>Service Area</t>
  </si>
  <si>
    <t>Type of Project</t>
  </si>
  <si>
    <t>Project Description</t>
  </si>
  <si>
    <t>Funds Requested</t>
  </si>
  <si>
    <t>Matching Funds</t>
  </si>
  <si>
    <t>Total Project</t>
  </si>
  <si>
    <t>Capital Purchase of Two (2) Replacement Transit Vans (Dial-A-Ride)</t>
  </si>
  <si>
    <t>Purchase two (2) replacemetn transit vans in order to sustain county-wide, Dial-A-Ride (DAR) door to door, demand response transportation service for persons with special needs in Kittitas County</t>
  </si>
  <si>
    <t>Capital Purchase</t>
  </si>
  <si>
    <t>Kittitas County</t>
  </si>
  <si>
    <t>Fleet Replacement</t>
  </si>
  <si>
    <t>Sustain Operations for the Kittitas County Commuter Services</t>
  </si>
  <si>
    <t>Sustain the Kittitas County Connector (KCC) service which provides free public transit commuter service connecting the communitites of Kittitas County. The commuter operates a minimum of five round trips per weekday (four on weekends) plus connecting stops 356 days a year.</t>
  </si>
  <si>
    <t>Sustain Operations Dial-A-Ride on-demand Services in Kittitas County</t>
  </si>
  <si>
    <t>Preservation</t>
  </si>
  <si>
    <t>Sustaining Operations</t>
  </si>
  <si>
    <t>Sustain services to accommodate underserved, vulnerable, elderly, disabled and low-income individuals in Kittitas County who are currently under-served or unserved. Dial-A-Ride (DAR) provides on demand transportation services to those residents in the County with special needs. This service is provided 5 days a week.</t>
  </si>
  <si>
    <t>Grant Transit Authority</t>
  </si>
  <si>
    <t>Grant County</t>
  </si>
  <si>
    <t>This project will replace two fixed route (20) passenger propane cut-away buses that will have surpassed their useful lives, with two ADA compliant propane fueled cut-away transit buses. The two buses needing to be replaced are 2017 model year cut-away buses with current mileages of 132,914 and 144,181 miles.</t>
  </si>
  <si>
    <t>People For People</t>
  </si>
  <si>
    <t>Adams, Grant and Lincoln Counties</t>
  </si>
  <si>
    <t>To purchase four replacement ADA accessible light-duty vehicles to preserve special needs and general public transportation including demand response and deviated ffixed route service in Adams, Grant and Lincold ancties and the neighboring counties.</t>
  </si>
  <si>
    <t>Replacement Vehicles to Sustain Special Needs Transportation for Adams, Grant and Lincoln Counties</t>
  </si>
  <si>
    <t>Preservation of Rural Special Needs Transportation</t>
  </si>
  <si>
    <t>Preserve special needs and general public transportation, including special needs demand response and deviated fixed route service, in Adams, Grant and Lincoln coutnies and neighboring counties.</t>
  </si>
  <si>
    <t>Sustain Davenport and Ritzville and Riztville Community Shuttles</t>
  </si>
  <si>
    <t>Special Mobility Services</t>
  </si>
  <si>
    <t>Sustain the Community Shuttles, deviated fixed-routes operating between Davenport and Spokane Monday-Friday and between Ritzville and Spokane on Tuesdays an dthursdays. Providing critical acccess for rural residents to health care, shopping, work and social services.</t>
  </si>
  <si>
    <t>Central Transit's Fixed Route and ADA Demand Response Operations</t>
  </si>
  <si>
    <t>Sustain and preserve Central Transit's rural fixed route service for vulnerable populations and the general public along with complimentary ADA demand response service for eligible riders with alternative transportation needs.</t>
  </si>
  <si>
    <t>Capital Purchase of Two (2) Replacement transit light duty buses</t>
  </si>
  <si>
    <t>Purchase two (2) replacement light duty buses to sustain the public transit fixed route service in the City of Ellensburg (Central Transit). This service runs seven (7) days a week with 79 fixed bus stops.</t>
  </si>
  <si>
    <t>Purchase of 2 propane-fueled cut-away buses to replace 2 propane cut-away buses</t>
  </si>
  <si>
    <t>HopeSource Transportation  (DAR)</t>
  </si>
  <si>
    <t xml:space="preserve">HopeSource Transportation  </t>
  </si>
  <si>
    <t>HopeSource Transportation (DAR)</t>
  </si>
  <si>
    <t>HopeSource Transportation  (Commuter Services)</t>
  </si>
  <si>
    <t>Central Transit   Fixed Route and ADA Demand Response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</si>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</sst>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44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10EAA-2DEC-490F-8F3D-315BE32B8620}">
  <dimension ref="A1:J14"/>
  <sheetViews>
    <sheetView tabSelected="1" topLeftCell="A7" workbookViewId="0">
      <selection activeCell="E11" sqref="E11"/>
    </sheetView>
  </sheetViews>
  <sheetFormatPr defaultRowHeight="15" x14ac:dyDescent="0.25"/>
  <cols>
    <col min="2" max="2" width="20.7109375" customWidth="1"/>
    <col min="3" max="3" width="18.85546875" customWidth="1"/>
    <col min="4" max="4" width="16.5703125" customWidth="1"/>
    <col min="5" max="6" width="19.85546875" customWidth="1"/>
    <col min="7" max="7" width="44.42578125" customWidth="1"/>
    <col min="8" max="10" width="19.85546875" style="3" customWidth="1"/>
    <col min="11" max="11" width="19.85546875" customWidth="1"/>
  </cols>
  <sheetData>
    <row r="1" spans="1:10" s="1" customFormat="1" ht="54.75" customHeight="1" x14ac:dyDescent="0.25">
      <c r="A1" s="4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s="12" customFormat="1" ht="75" x14ac:dyDescent="0.25">
      <c r="A2" s="9"/>
      <c r="B2" s="10" t="s">
        <v>9</v>
      </c>
      <c r="C2" s="10" t="s">
        <v>37</v>
      </c>
      <c r="D2" s="10" t="s">
        <v>13</v>
      </c>
      <c r="E2" s="10" t="s">
        <v>12</v>
      </c>
      <c r="F2" s="10" t="s">
        <v>11</v>
      </c>
      <c r="G2" s="10" t="s">
        <v>10</v>
      </c>
      <c r="H2" s="11">
        <v>200000</v>
      </c>
      <c r="I2" s="11">
        <v>50000</v>
      </c>
      <c r="J2" s="11">
        <f t="shared" ref="J2:J7" si="0">+H2+I2</f>
        <v>250000</v>
      </c>
    </row>
    <row r="3" spans="1:10" s="12" customFormat="1" ht="105" x14ac:dyDescent="0.25">
      <c r="A3" s="9"/>
      <c r="B3" s="10" t="s">
        <v>14</v>
      </c>
      <c r="C3" s="10" t="s">
        <v>40</v>
      </c>
      <c r="D3" s="10" t="s">
        <v>17</v>
      </c>
      <c r="E3" s="10" t="s">
        <v>12</v>
      </c>
      <c r="F3" s="10" t="s">
        <v>18</v>
      </c>
      <c r="G3" s="10" t="s">
        <v>15</v>
      </c>
      <c r="H3" s="11">
        <v>733998.39</v>
      </c>
      <c r="I3" s="11">
        <v>183499.5</v>
      </c>
      <c r="J3" s="11">
        <f t="shared" si="0"/>
        <v>917497.89</v>
      </c>
    </row>
    <row r="4" spans="1:10" s="12" customFormat="1" ht="105" x14ac:dyDescent="0.25">
      <c r="A4" s="9"/>
      <c r="B4" s="10" t="s">
        <v>16</v>
      </c>
      <c r="C4" s="10" t="s">
        <v>39</v>
      </c>
      <c r="D4" s="10" t="s">
        <v>17</v>
      </c>
      <c r="E4" s="10" t="s">
        <v>12</v>
      </c>
      <c r="F4" s="10" t="s">
        <v>18</v>
      </c>
      <c r="G4" s="10" t="s">
        <v>19</v>
      </c>
      <c r="H4" s="11">
        <v>1880366.53</v>
      </c>
      <c r="I4" s="11">
        <f>53179.92+155749.69+8228.09</f>
        <v>217157.69999999998</v>
      </c>
      <c r="J4" s="11">
        <f t="shared" si="0"/>
        <v>2097524.23</v>
      </c>
    </row>
    <row r="5" spans="1:10" s="12" customFormat="1" ht="105" x14ac:dyDescent="0.25">
      <c r="A5" s="9"/>
      <c r="B5" s="10" t="s">
        <v>36</v>
      </c>
      <c r="C5" s="10" t="s">
        <v>20</v>
      </c>
      <c r="D5" s="10" t="s">
        <v>13</v>
      </c>
      <c r="E5" s="10" t="s">
        <v>21</v>
      </c>
      <c r="F5" s="10" t="s">
        <v>11</v>
      </c>
      <c r="G5" s="10" t="s">
        <v>22</v>
      </c>
      <c r="H5" s="11">
        <v>339974</v>
      </c>
      <c r="I5" s="11">
        <v>84994</v>
      </c>
      <c r="J5" s="11">
        <f t="shared" si="0"/>
        <v>424968</v>
      </c>
    </row>
    <row r="6" spans="1:10" s="12" customFormat="1" ht="90" x14ac:dyDescent="0.25">
      <c r="A6" s="9"/>
      <c r="B6" s="10" t="s">
        <v>26</v>
      </c>
      <c r="C6" s="10" t="s">
        <v>23</v>
      </c>
      <c r="D6" s="10" t="s">
        <v>13</v>
      </c>
      <c r="E6" s="10" t="s">
        <v>24</v>
      </c>
      <c r="F6" s="10" t="s">
        <v>11</v>
      </c>
      <c r="G6" s="10" t="s">
        <v>25</v>
      </c>
      <c r="H6" s="11">
        <v>579897</v>
      </c>
      <c r="I6" s="11">
        <v>144974</v>
      </c>
      <c r="J6" s="11">
        <f t="shared" si="0"/>
        <v>724871</v>
      </c>
    </row>
    <row r="7" spans="1:10" s="12" customFormat="1" ht="75" x14ac:dyDescent="0.25">
      <c r="A7" s="9"/>
      <c r="B7" s="10" t="s">
        <v>27</v>
      </c>
      <c r="C7" s="10" t="s">
        <v>23</v>
      </c>
      <c r="D7" s="10" t="s">
        <v>17</v>
      </c>
      <c r="E7" s="10" t="s">
        <v>24</v>
      </c>
      <c r="F7" s="10" t="s">
        <v>18</v>
      </c>
      <c r="G7" s="10" t="s">
        <v>28</v>
      </c>
      <c r="H7" s="11">
        <v>6882957</v>
      </c>
      <c r="I7" s="11">
        <f>173929+168000+37202+72000+166416+216000+33038+72000</f>
        <v>938585</v>
      </c>
      <c r="J7" s="11">
        <f t="shared" si="0"/>
        <v>7821542</v>
      </c>
    </row>
    <row r="8" spans="1:10" s="12" customFormat="1" ht="90" x14ac:dyDescent="0.25">
      <c r="A8" s="9"/>
      <c r="B8" s="10" t="s">
        <v>29</v>
      </c>
      <c r="C8" s="10" t="s">
        <v>30</v>
      </c>
      <c r="D8" s="10" t="s">
        <v>17</v>
      </c>
      <c r="E8" s="10" t="s">
        <v>42</v>
      </c>
      <c r="F8" s="10" t="s">
        <v>18</v>
      </c>
      <c r="G8" s="10" t="s">
        <v>31</v>
      </c>
      <c r="H8" s="11">
        <v>940384</v>
      </c>
      <c r="I8" s="11"/>
      <c r="J8" s="11">
        <v>1044871</v>
      </c>
    </row>
    <row r="9" spans="1:10" s="12" customFormat="1" ht="90" x14ac:dyDescent="0.25">
      <c r="A9" s="9"/>
      <c r="B9" s="10" t="s">
        <v>32</v>
      </c>
      <c r="C9" s="10" t="s">
        <v>41</v>
      </c>
      <c r="D9" s="10" t="s">
        <v>17</v>
      </c>
      <c r="E9" s="10" t="s">
        <v>12</v>
      </c>
      <c r="F9" s="10" t="s">
        <v>18</v>
      </c>
      <c r="G9" s="10" t="s">
        <v>33</v>
      </c>
      <c r="H9" s="11">
        <v>3030000</v>
      </c>
      <c r="I9" s="11">
        <v>900000</v>
      </c>
      <c r="J9" s="11">
        <f>+H9+I9</f>
        <v>3930000</v>
      </c>
    </row>
    <row r="10" spans="1:10" s="1" customFormat="1" ht="75" x14ac:dyDescent="0.25">
      <c r="A10" s="5"/>
      <c r="B10" s="7" t="s">
        <v>34</v>
      </c>
      <c r="C10" s="8" t="s">
        <v>38</v>
      </c>
      <c r="D10" s="7" t="s">
        <v>13</v>
      </c>
      <c r="E10" s="7" t="s">
        <v>12</v>
      </c>
      <c r="F10" s="7" t="s">
        <v>11</v>
      </c>
      <c r="G10" s="7" t="s">
        <v>35</v>
      </c>
      <c r="H10" s="6">
        <v>384000</v>
      </c>
      <c r="I10" s="6">
        <v>96000</v>
      </c>
      <c r="J10" s="6">
        <f>+H10+I10</f>
        <v>480000</v>
      </c>
    </row>
    <row r="11" spans="1:10" s="1" customFormat="1" ht="139.5" customHeight="1" x14ac:dyDescent="0.25">
      <c r="H11" s="2"/>
      <c r="I11" s="2"/>
      <c r="J11" s="2"/>
    </row>
    <row r="12" spans="1:10" s="1" customFormat="1" x14ac:dyDescent="0.25">
      <c r="H12" s="2"/>
      <c r="I12" s="2"/>
      <c r="J12" s="2"/>
    </row>
    <row r="13" spans="1:10" s="1" customFormat="1" x14ac:dyDescent="0.25">
      <c r="H13" s="2"/>
      <c r="I13" s="2"/>
      <c r="J13" s="2"/>
    </row>
    <row r="14" spans="1:10" s="1" customFormat="1" x14ac:dyDescent="0.25">
      <c r="H14" s="2"/>
      <c r="I14" s="2"/>
      <c r="J1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Kelee Hodges</cp:lastModifiedBy>
  <dcterms:created xsi:type="dcterms:W3CDTF">2022-11-08T21:51:59Z</dcterms:created>
  <dcterms:modified xsi:type="dcterms:W3CDTF">2022-11-17T15:58:25Z</dcterms:modified>
</cp:coreProperties>
</file>